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5195" windowHeight="11640"/>
  </bookViews>
  <sheets>
    <sheet name="فاتورة الاستهلاك الكهربائي " sheetId="1" r:id="rId1"/>
  </sheets>
  <calcPr calcId="124519"/>
</workbook>
</file>

<file path=xl/calcChain.xml><?xml version="1.0" encoding="utf-8"?>
<calcChain xmlns="http://schemas.openxmlformats.org/spreadsheetml/2006/main">
  <c r="O28" i="1"/>
  <c r="C12"/>
  <c r="G13"/>
  <c r="B13"/>
  <c r="G14"/>
  <c r="G15"/>
  <c r="G16"/>
  <c r="G17"/>
  <c r="G18"/>
  <c r="O29"/>
  <c r="O22"/>
  <c r="A13"/>
  <c r="C13"/>
  <c r="B14"/>
  <c r="A14"/>
  <c r="C14"/>
  <c r="B15"/>
  <c r="A15"/>
  <c r="C15"/>
  <c r="B16"/>
  <c r="A16"/>
  <c r="C16"/>
  <c r="B17"/>
  <c r="A17"/>
  <c r="C17"/>
  <c r="B18"/>
  <c r="A18"/>
  <c r="C18"/>
  <c r="B19"/>
  <c r="A19"/>
  <c r="C19"/>
  <c r="B20"/>
  <c r="A20"/>
  <c r="A21"/>
  <c r="I22"/>
  <c r="I24"/>
  <c r="I30"/>
  <c r="O14"/>
  <c r="C20"/>
  <c r="N17"/>
  <c r="M17"/>
  <c r="M14"/>
  <c r="M8"/>
  <c r="M6"/>
  <c r="O16"/>
  <c r="I28"/>
</calcChain>
</file>

<file path=xl/sharedStrings.xml><?xml version="1.0" encoding="utf-8"?>
<sst xmlns="http://schemas.openxmlformats.org/spreadsheetml/2006/main" count="64" uniqueCount="60">
  <si>
    <t>اسم المشترك</t>
  </si>
  <si>
    <t>العنوان</t>
  </si>
  <si>
    <t>بدايه الفترة</t>
  </si>
  <si>
    <t>نهايه الفترة</t>
  </si>
  <si>
    <t>للاستفسار او تعديل العنوان . الاتصال على الرقم المجاني</t>
  </si>
  <si>
    <t>هاتف الطوارىء</t>
  </si>
  <si>
    <t>شرائح الاستهلاك السكنيه</t>
  </si>
  <si>
    <t>رقم الحساب</t>
  </si>
  <si>
    <t>المبلغ المطلوب</t>
  </si>
  <si>
    <t>المطلوب</t>
  </si>
  <si>
    <t xml:space="preserve">المبلغ </t>
  </si>
  <si>
    <t>أخر</t>
  </si>
  <si>
    <t>موعد</t>
  </si>
  <si>
    <t>للسداد</t>
  </si>
  <si>
    <t>تاريخ</t>
  </si>
  <si>
    <t>الفاتورة</t>
  </si>
  <si>
    <t>الحاليه</t>
  </si>
  <si>
    <t xml:space="preserve">فصل </t>
  </si>
  <si>
    <t>الكهرباء</t>
  </si>
  <si>
    <t>يتم حساب الاستهلاك على أساس 30 يوم</t>
  </si>
  <si>
    <t>ك.و.س</t>
  </si>
  <si>
    <t>هلله</t>
  </si>
  <si>
    <t>More Than 10000</t>
  </si>
  <si>
    <t>12/11/1427</t>
  </si>
  <si>
    <t>عزيزي المشترك : ستضطر الشركه لفصل الخدمه عنك لعدم السداد</t>
  </si>
  <si>
    <t>رقم الاشتراك</t>
  </si>
  <si>
    <t>رقم العداد</t>
  </si>
  <si>
    <t>سعه القاطع</t>
  </si>
  <si>
    <t>القرائه الحاليه</t>
  </si>
  <si>
    <t>القرائه السابقه</t>
  </si>
  <si>
    <t>معامل الضرب</t>
  </si>
  <si>
    <t>كميه الاستهلاك</t>
  </si>
  <si>
    <t>اجمالي الاستهلاك</t>
  </si>
  <si>
    <t>نوع التعرفه</t>
  </si>
  <si>
    <t>قيمه الاستهلاك</t>
  </si>
  <si>
    <t>خدمه العداد</t>
  </si>
  <si>
    <t>استحقاق الفترة</t>
  </si>
  <si>
    <t>رصيد سابق</t>
  </si>
  <si>
    <t>عدد الايام</t>
  </si>
  <si>
    <t>رصيد دائن</t>
  </si>
  <si>
    <t>فاتورة استهلاك الطاقه الكهربائيه</t>
  </si>
  <si>
    <t>منطقه اعمال</t>
  </si>
  <si>
    <t>ادارة كهرباء</t>
  </si>
  <si>
    <t>مكتب خدمات</t>
  </si>
  <si>
    <t>الشرقيه</t>
  </si>
  <si>
    <t>الشماليه</t>
  </si>
  <si>
    <t>الجبيل ص.</t>
  </si>
  <si>
    <t>الرصيد</t>
  </si>
  <si>
    <t>الإستهلاك</t>
  </si>
  <si>
    <t>التكلفة</t>
  </si>
  <si>
    <t xml:space="preserve"> رقم خدمات العملاء</t>
  </si>
  <si>
    <t>تحويله رقم</t>
  </si>
  <si>
    <t>منــــــــــازل</t>
  </si>
  <si>
    <t>ريال س.</t>
  </si>
  <si>
    <t>فترة الدوام طيله أيام الاسبوع ماعدا الخميس والجمعه من الساعه:</t>
  </si>
  <si>
    <t>الثامنه صباحا</t>
  </si>
  <si>
    <t xml:space="preserve">الى </t>
  </si>
  <si>
    <t>الثالثه والنصف عصرا</t>
  </si>
  <si>
    <t>04/12/1427</t>
  </si>
  <si>
    <t>12/10/1427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</si>
</sst>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Arial"/>
    </font>
    <font>
      <sz val="8"/>
      <name val="Arial"/>
    </font>
    <font>
      <sz val="10"/>
      <name val="Arabic Transparent"/>
      <charset val="178"/>
    </font>
    <font>
      <sz val="11"/>
      <name val="Times New Roman"/>
      <family val="1"/>
    </font>
    <font>
      <sz val="15"/>
      <color indexed="61"/>
      <name val="Arabic Transparent"/>
      <charset val="178"/>
    </font>
    <font>
      <sz val="12"/>
      <color indexed="61"/>
      <name val="Arabic Transparent"/>
      <charset val="178"/>
    </font>
    <font>
      <sz val="11"/>
      <name val="Arabic Transparent"/>
      <charset val="178"/>
    </font>
    <font>
      <i/>
      <sz val="11"/>
      <name val="Arabic Transparent"/>
      <charset val="178"/>
    </font>
    <font>
      <b/>
      <sz val="12"/>
      <name val="Arabic Transparent"/>
      <charset val="178"/>
    </font>
    <font>
      <b/>
      <sz val="1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3" fillId="0" borderId="0" xfId="0" applyFont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3" borderId="4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2" borderId="8" xfId="0" applyFont="1" applyFill="1" applyBorder="1"/>
    <xf numFmtId="0" fontId="3" fillId="2" borderId="9" xfId="0" applyFont="1" applyFill="1" applyBorder="1"/>
    <xf numFmtId="0" fontId="3" fillId="2" borderId="10" xfId="0" applyFont="1" applyFill="1" applyBorder="1"/>
    <xf numFmtId="1" fontId="3" fillId="3" borderId="11" xfId="0" applyNumberFormat="1" applyFont="1" applyFill="1" applyBorder="1" applyAlignment="1">
      <alignment horizontal="center" vertical="center"/>
    </xf>
    <xf numFmtId="1" fontId="3" fillId="3" borderId="1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vertical="center"/>
    </xf>
    <xf numFmtId="0" fontId="3" fillId="4" borderId="13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4" fontId="4" fillId="4" borderId="5" xfId="0" applyNumberFormat="1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4" fontId="4" fillId="7" borderId="5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7" fillId="4" borderId="13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0" fillId="0" borderId="0" xfId="0"/>
    <xf numFmtId="0" fontId="0" fillId="0" borderId="13" xfId="0" applyBorder="1"/>
    <xf numFmtId="0" fontId="0" fillId="0" borderId="18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4" borderId="11" xfId="0" applyFont="1" applyFill="1" applyBorder="1" applyAlignment="1"/>
    <xf numFmtId="0" fontId="1" fillId="4" borderId="17" xfId="0" applyFont="1" applyFill="1" applyBorder="1" applyAlignment="1"/>
    <xf numFmtId="0" fontId="1" fillId="4" borderId="12" xfId="0" applyFont="1" applyFill="1" applyBorder="1" applyAlignment="1"/>
    <xf numFmtId="0" fontId="0" fillId="8" borderId="11" xfId="0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4" borderId="11" xfId="0" applyFont="1" applyFill="1" applyBorder="1" applyAlignment="1" applyProtection="1">
      <alignment horizontal="center" vertical="center"/>
      <protection locked="0"/>
    </xf>
    <xf numFmtId="0" fontId="3" fillId="4" borderId="12" xfId="0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2" xfId="0" applyNumberFormat="1" applyBorder="1" applyProtection="1">
      <protection locked="0"/>
    </xf>
    <xf numFmtId="49" fontId="0" fillId="0" borderId="3" xfId="0" applyNumberFormat="1" applyBorder="1" applyProtection="1">
      <protection locked="0"/>
    </xf>
    <xf numFmtId="49" fontId="0" fillId="0" borderId="18" xfId="0" applyNumberFormat="1" applyBorder="1" applyProtection="1">
      <protection locked="0"/>
    </xf>
    <xf numFmtId="49" fontId="0" fillId="0" borderId="0" xfId="0" applyNumberFormat="1" applyProtection="1">
      <protection locked="0"/>
    </xf>
    <xf numFmtId="49" fontId="0" fillId="0" borderId="13" xfId="0" applyNumberFormat="1" applyBorder="1" applyProtection="1">
      <protection locked="0"/>
    </xf>
    <xf numFmtId="49" fontId="0" fillId="0" borderId="8" xfId="0" applyNumberFormat="1" applyBorder="1" applyProtection="1">
      <protection locked="0"/>
    </xf>
    <xf numFmtId="49" fontId="0" fillId="0" borderId="9" xfId="0" applyNumberFormat="1" applyBorder="1" applyProtection="1">
      <protection locked="0"/>
    </xf>
    <xf numFmtId="49" fontId="0" fillId="0" borderId="10" xfId="0" applyNumberFormat="1" applyBorder="1" applyProtection="1">
      <protection locked="0"/>
    </xf>
    <xf numFmtId="0" fontId="3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49" fontId="3" fillId="6" borderId="1" xfId="0" applyNumberFormat="1" applyFont="1" applyFill="1" applyBorder="1" applyAlignment="1" applyProtection="1">
      <alignment horizontal="center" vertical="center"/>
      <protection locked="0"/>
    </xf>
    <xf numFmtId="49" fontId="3" fillId="6" borderId="2" xfId="0" applyNumberFormat="1" applyFont="1" applyFill="1" applyBorder="1" applyAlignment="1" applyProtection="1">
      <alignment horizontal="center" vertical="center"/>
      <protection locked="0"/>
    </xf>
    <xf numFmtId="49" fontId="3" fillId="6" borderId="3" xfId="0" applyNumberFormat="1" applyFont="1" applyFill="1" applyBorder="1" applyAlignment="1" applyProtection="1">
      <alignment horizontal="center" vertical="center"/>
      <protection locked="0"/>
    </xf>
    <xf numFmtId="49" fontId="3" fillId="6" borderId="18" xfId="0" applyNumberFormat="1" applyFont="1" applyFill="1" applyBorder="1" applyAlignment="1" applyProtection="1">
      <alignment horizontal="center" vertical="center"/>
      <protection locked="0"/>
    </xf>
    <xf numFmtId="49" fontId="3" fillId="6" borderId="0" xfId="0" applyNumberFormat="1" applyFont="1" applyFill="1" applyBorder="1" applyAlignment="1" applyProtection="1">
      <alignment horizontal="center" vertical="center"/>
      <protection locked="0"/>
    </xf>
    <xf numFmtId="49" fontId="3" fillId="6" borderId="13" xfId="0" applyNumberFormat="1" applyFont="1" applyFill="1" applyBorder="1" applyAlignment="1" applyProtection="1">
      <alignment horizontal="center" vertical="center"/>
      <protection locked="0"/>
    </xf>
    <xf numFmtId="49" fontId="3" fillId="6" borderId="8" xfId="0" applyNumberFormat="1" applyFont="1" applyFill="1" applyBorder="1" applyAlignment="1" applyProtection="1">
      <alignment horizontal="center" vertical="center"/>
      <protection locked="0"/>
    </xf>
    <xf numFmtId="49" fontId="3" fillId="6" borderId="9" xfId="0" applyNumberFormat="1" applyFont="1" applyFill="1" applyBorder="1" applyAlignment="1" applyProtection="1">
      <alignment horizontal="center" vertical="center"/>
      <protection locked="0"/>
    </xf>
    <xf numFmtId="49" fontId="3" fillId="6" borderId="10" xfId="0" applyNumberFormat="1" applyFont="1" applyFill="1" applyBorder="1" applyAlignment="1" applyProtection="1">
      <alignment horizontal="center" vertical="center"/>
      <protection locked="0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4" fontId="3" fillId="4" borderId="11" xfId="0" applyNumberFormat="1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5" borderId="11" xfId="0" applyFont="1" applyFill="1" applyBorder="1" applyAlignment="1" applyProtection="1">
      <alignment horizontal="center" vertical="center"/>
      <protection locked="0"/>
    </xf>
    <xf numFmtId="0" fontId="3" fillId="5" borderId="17" xfId="0" applyFont="1" applyFill="1" applyBorder="1" applyAlignment="1" applyProtection="1">
      <alignment horizontal="center" vertical="center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8" borderId="11" xfId="0" applyFont="1" applyFill="1" applyBorder="1" applyAlignment="1" applyProtection="1">
      <alignment horizontal="center" vertical="center"/>
      <protection locked="0"/>
    </xf>
    <xf numFmtId="0" fontId="3" fillId="8" borderId="17" xfId="0" applyFont="1" applyFill="1" applyBorder="1" applyAlignment="1" applyProtection="1">
      <alignment horizontal="center" vertical="center"/>
      <protection locked="0"/>
    </xf>
    <xf numFmtId="0" fontId="3" fillId="8" borderId="12" xfId="0" applyFont="1" applyFill="1" applyBorder="1" applyAlignment="1" applyProtection="1">
      <alignment horizontal="center" vertical="center"/>
      <protection locked="0"/>
    </xf>
    <xf numFmtId="1" fontId="3" fillId="3" borderId="11" xfId="0" applyNumberFormat="1" applyFont="1" applyFill="1" applyBorder="1" applyAlignment="1">
      <alignment horizontal="center" vertical="center"/>
    </xf>
    <xf numFmtId="1" fontId="3" fillId="3" borderId="12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ndense val="0"/>
        <extend val="0"/>
        <color indexed="10"/>
      </font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 enableFormatConditionsCalculation="0">
    <tabColor indexed="45"/>
    <pageSetUpPr fitToPage="1"/>
  </sheetPr>
  <dimension ref="A1:S43"/>
  <sheetViews>
    <sheetView tabSelected="1" workbookViewId="0">
      <selection activeCell="M8" sqref="M8"/>
    </sheetView>
  </sheetViews>
  <sheetFormatPr defaultRowHeight="12.75"/>
  <cols>
    <col min="1" max="1" width="10.42578125" customWidth="1"/>
    <col min="2" max="2" width="8.28515625" customWidth="1"/>
    <col min="3" max="3" width="8.140625" customWidth="1"/>
    <col min="5" max="5" width="6.28515625" customWidth="1"/>
    <col min="7" max="7" width="9.85546875" customWidth="1"/>
    <col min="8" max="8" width="1.42578125" hidden="1" customWidth="1"/>
    <col min="12" max="12" width="9.7109375" customWidth="1"/>
    <col min="13" max="13" width="12.85546875" customWidth="1"/>
    <col min="18" max="18" width="10" customWidth="1"/>
  </cols>
  <sheetData>
    <row r="1" spans="1:19" ht="18" thickTop="1" thickBot="1">
      <c r="B1" s="62" t="s">
        <v>4</v>
      </c>
      <c r="C1" s="151"/>
      <c r="D1" s="151"/>
      <c r="E1" s="151"/>
      <c r="F1" s="140"/>
      <c r="G1" s="1"/>
      <c r="H1" s="1"/>
      <c r="I1" s="24" t="s">
        <v>44</v>
      </c>
      <c r="J1" s="82" t="s">
        <v>41</v>
      </c>
      <c r="K1" s="83"/>
      <c r="L1" s="88" t="s">
        <v>40</v>
      </c>
      <c r="M1" s="89"/>
      <c r="N1" s="89"/>
      <c r="O1" s="89"/>
      <c r="P1" s="90"/>
      <c r="Q1" s="78"/>
      <c r="R1" s="79"/>
      <c r="S1" s="1"/>
    </row>
    <row r="2" spans="1:19" ht="18" thickTop="1" thickBot="1">
      <c r="B2" s="1"/>
      <c r="C2" s="35">
        <v>8001244555</v>
      </c>
      <c r="D2" s="68"/>
      <c r="E2" s="140"/>
      <c r="F2" s="1"/>
      <c r="G2" s="1"/>
      <c r="H2" s="1"/>
      <c r="I2" s="25" t="s">
        <v>45</v>
      </c>
      <c r="J2" s="84" t="s">
        <v>42</v>
      </c>
      <c r="K2" s="85"/>
      <c r="L2" s="91"/>
      <c r="M2" s="92"/>
      <c r="N2" s="92"/>
      <c r="O2" s="92"/>
      <c r="P2" s="93"/>
      <c r="Q2" s="80"/>
      <c r="R2" s="81"/>
      <c r="S2" s="1"/>
    </row>
    <row r="3" spans="1:19" ht="18" thickTop="1" thickBot="1">
      <c r="B3" s="149">
        <v>933</v>
      </c>
      <c r="C3" s="150"/>
      <c r="D3" s="62" t="s">
        <v>5</v>
      </c>
      <c r="E3" s="151"/>
      <c r="F3" s="140"/>
      <c r="G3" s="1"/>
      <c r="H3" s="1"/>
      <c r="I3" s="26" t="s">
        <v>46</v>
      </c>
      <c r="J3" s="86" t="s">
        <v>43</v>
      </c>
      <c r="K3" s="87"/>
      <c r="L3" s="94"/>
      <c r="M3" s="95"/>
      <c r="N3" s="95"/>
      <c r="O3" s="95"/>
      <c r="P3" s="96"/>
      <c r="Q3" s="48"/>
      <c r="R3" s="50"/>
      <c r="S3" s="1"/>
    </row>
    <row r="4" spans="1:19" ht="14.25" thickTop="1">
      <c r="D4" s="1"/>
      <c r="E4" s="1"/>
      <c r="F4" s="1"/>
      <c r="G4" s="1"/>
      <c r="H4" s="1"/>
      <c r="I4" s="106"/>
      <c r="J4" s="107"/>
      <c r="K4" s="107"/>
      <c r="L4" s="107"/>
      <c r="M4" s="107"/>
      <c r="N4" s="107"/>
      <c r="O4" s="107"/>
      <c r="P4" s="107"/>
      <c r="Q4" s="107"/>
      <c r="R4" s="108"/>
      <c r="S4" s="1"/>
    </row>
    <row r="5" spans="1:19" ht="14.25" thickBot="1">
      <c r="D5" s="1"/>
      <c r="E5" s="1"/>
      <c r="F5" s="1"/>
      <c r="G5" s="1"/>
      <c r="H5" s="1"/>
      <c r="I5" s="109"/>
      <c r="J5" s="110"/>
      <c r="K5" s="110"/>
      <c r="L5" s="110"/>
      <c r="M5" s="110"/>
      <c r="N5" s="110"/>
      <c r="O5" s="110"/>
      <c r="P5" s="110"/>
      <c r="Q5" s="110"/>
      <c r="R5" s="111"/>
      <c r="S5" s="1"/>
    </row>
    <row r="6" spans="1:19" ht="18" thickTop="1" thickBot="1">
      <c r="H6" s="1"/>
      <c r="I6" s="141" t="s">
        <v>59</v>
      </c>
      <c r="J6" s="142"/>
      <c r="K6" s="143"/>
      <c r="L6" s="27" t="s">
        <v>2</v>
      </c>
      <c r="M6" s="33" t="str">
        <f>UmFormat(I6,"ddd")</f>
        <v>الجمعة</v>
      </c>
      <c r="N6" s="32"/>
      <c r="O6" s="138"/>
      <c r="P6" s="139"/>
      <c r="Q6" s="140"/>
      <c r="R6" s="27" t="s">
        <v>0</v>
      </c>
      <c r="S6" s="1"/>
    </row>
    <row r="7" spans="1:19" ht="15" thickTop="1" thickBot="1">
      <c r="H7" s="1"/>
      <c r="I7" s="35"/>
      <c r="J7" s="113"/>
      <c r="K7" s="113"/>
      <c r="L7" s="113"/>
      <c r="M7" s="16"/>
      <c r="N7" s="112"/>
      <c r="O7" s="113"/>
      <c r="P7" s="113"/>
      <c r="Q7" s="113"/>
      <c r="R7" s="65"/>
      <c r="S7" s="1"/>
    </row>
    <row r="8" spans="1:19" ht="18" thickTop="1" thickBot="1">
      <c r="H8" s="1"/>
      <c r="I8" s="144" t="s">
        <v>23</v>
      </c>
      <c r="J8" s="145"/>
      <c r="K8" s="146"/>
      <c r="L8" s="27" t="s">
        <v>3</v>
      </c>
      <c r="M8" s="34" t="str">
        <f>UmFormat(I8,"ddd")</f>
        <v>الاحد</v>
      </c>
      <c r="N8" s="17"/>
      <c r="O8" s="68"/>
      <c r="P8" s="139"/>
      <c r="Q8" s="140"/>
      <c r="R8" s="27" t="s">
        <v>1</v>
      </c>
      <c r="S8" s="1"/>
    </row>
    <row r="9" spans="1:19" ht="14.25" thickTop="1">
      <c r="D9" s="1"/>
      <c r="E9" s="1"/>
      <c r="F9" s="1"/>
      <c r="G9" s="1"/>
      <c r="H9" s="1"/>
      <c r="I9" s="51"/>
      <c r="J9" s="52"/>
      <c r="K9" s="52"/>
      <c r="L9" s="52"/>
      <c r="M9" s="52"/>
      <c r="N9" s="52"/>
      <c r="O9" s="52"/>
      <c r="P9" s="52"/>
      <c r="Q9" s="52"/>
      <c r="R9" s="53"/>
      <c r="S9" s="1"/>
    </row>
    <row r="10" spans="1:19" ht="14.25" thickBot="1">
      <c r="D10" s="1"/>
      <c r="E10" s="1"/>
      <c r="F10" s="1"/>
      <c r="G10" s="1"/>
      <c r="H10" s="1"/>
      <c r="I10" s="54"/>
      <c r="J10" s="52"/>
      <c r="K10" s="52"/>
      <c r="L10" s="52"/>
      <c r="M10" s="52"/>
      <c r="N10" s="52"/>
      <c r="O10" s="52"/>
      <c r="P10" s="52"/>
      <c r="Q10" s="52"/>
      <c r="R10" s="53"/>
      <c r="S10" s="1"/>
    </row>
    <row r="11" spans="1:19" ht="16.5" thickTop="1" thickBot="1">
      <c r="A11" s="18" t="s">
        <v>49</v>
      </c>
      <c r="B11" s="18" t="s">
        <v>48</v>
      </c>
      <c r="C11" s="18" t="s">
        <v>47</v>
      </c>
      <c r="D11" s="152" t="s">
        <v>6</v>
      </c>
      <c r="E11" s="153"/>
      <c r="F11" s="153"/>
      <c r="G11" s="154"/>
      <c r="H11" s="1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1"/>
    </row>
    <row r="12" spans="1:19" ht="16.5" thickTop="1" thickBot="1">
      <c r="A12" s="19" t="s">
        <v>53</v>
      </c>
      <c r="B12" s="19" t="s">
        <v>20</v>
      </c>
      <c r="C12" s="19">
        <f>O28</f>
        <v>1675</v>
      </c>
      <c r="D12" s="35" t="s">
        <v>21</v>
      </c>
      <c r="E12" s="36"/>
      <c r="F12" s="155" t="s">
        <v>20</v>
      </c>
      <c r="G12" s="156"/>
      <c r="H12" s="1"/>
      <c r="I12" s="2"/>
      <c r="J12" s="3"/>
      <c r="K12" s="3"/>
      <c r="L12" s="3"/>
      <c r="M12" s="3"/>
      <c r="N12" s="3"/>
      <c r="O12" s="3"/>
      <c r="P12" s="3"/>
      <c r="Q12" s="3"/>
      <c r="R12" s="4"/>
      <c r="S12" s="1"/>
    </row>
    <row r="13" spans="1:19" ht="16.5" thickTop="1" thickBot="1">
      <c r="A13" s="20">
        <f t="shared" ref="A13:A20" si="0">B13*D13/100</f>
        <v>83.75</v>
      </c>
      <c r="B13" s="21">
        <f t="shared" ref="B13:B19" si="1">IF(C12&gt;G13-F13+1,G13-F13+1,C12)</f>
        <v>1675</v>
      </c>
      <c r="C13" s="21">
        <f>C12-B13</f>
        <v>0</v>
      </c>
      <c r="D13" s="120">
        <v>5</v>
      </c>
      <c r="E13" s="121"/>
      <c r="F13" s="13">
        <v>1</v>
      </c>
      <c r="G13" s="14">
        <f t="shared" ref="G13:G18" si="2">F14-1</f>
        <v>2000</v>
      </c>
      <c r="H13" s="1"/>
      <c r="I13" s="97" t="s">
        <v>23</v>
      </c>
      <c r="J13" s="98"/>
      <c r="K13" s="99"/>
      <c r="L13" s="5" t="s">
        <v>14</v>
      </c>
      <c r="M13" s="15"/>
      <c r="N13" s="15"/>
      <c r="O13" s="35">
        <v>4320004002</v>
      </c>
      <c r="P13" s="68"/>
      <c r="Q13" s="36"/>
      <c r="R13" s="7" t="s">
        <v>7</v>
      </c>
      <c r="S13" s="1"/>
    </row>
    <row r="14" spans="1:19" ht="18" thickTop="1" thickBot="1">
      <c r="A14" s="20">
        <f t="shared" si="0"/>
        <v>0</v>
      </c>
      <c r="B14" s="21">
        <f t="shared" si="1"/>
        <v>0</v>
      </c>
      <c r="C14" s="21">
        <f t="shared" ref="C14:C20" si="3">C13-B14</f>
        <v>0</v>
      </c>
      <c r="D14" s="120">
        <v>10</v>
      </c>
      <c r="E14" s="121"/>
      <c r="F14" s="13">
        <v>2001</v>
      </c>
      <c r="G14" s="14">
        <f t="shared" si="2"/>
        <v>4000</v>
      </c>
      <c r="H14" s="1"/>
      <c r="I14" s="100"/>
      <c r="J14" s="101"/>
      <c r="K14" s="102"/>
      <c r="L14" s="8" t="s">
        <v>15</v>
      </c>
      <c r="M14" s="31" t="str">
        <f>UmFormat(I13,"ddd")</f>
        <v>الاحد</v>
      </c>
      <c r="N14" s="15"/>
      <c r="O14" s="114">
        <f>I30</f>
        <v>104.75</v>
      </c>
      <c r="P14" s="115"/>
      <c r="Q14" s="116"/>
      <c r="R14" s="8" t="s">
        <v>10</v>
      </c>
      <c r="S14" s="1"/>
    </row>
    <row r="15" spans="1:19" ht="16.5" thickTop="1" thickBot="1">
      <c r="A15" s="20">
        <f t="shared" si="0"/>
        <v>0</v>
      </c>
      <c r="B15" s="21">
        <f t="shared" si="1"/>
        <v>0</v>
      </c>
      <c r="C15" s="21">
        <f t="shared" si="3"/>
        <v>0</v>
      </c>
      <c r="D15" s="120">
        <v>12</v>
      </c>
      <c r="E15" s="121"/>
      <c r="F15" s="13">
        <v>4001</v>
      </c>
      <c r="G15" s="14">
        <f t="shared" si="2"/>
        <v>6000</v>
      </c>
      <c r="H15" s="1"/>
      <c r="I15" s="103"/>
      <c r="J15" s="104"/>
      <c r="K15" s="105"/>
      <c r="L15" s="9" t="s">
        <v>16</v>
      </c>
      <c r="M15" s="15"/>
      <c r="N15" s="15"/>
      <c r="O15" s="117"/>
      <c r="P15" s="118"/>
      <c r="Q15" s="119"/>
      <c r="R15" s="7" t="s">
        <v>9</v>
      </c>
      <c r="S15" s="1"/>
    </row>
    <row r="16" spans="1:19" ht="16.5" thickTop="1" thickBot="1">
      <c r="A16" s="20">
        <f t="shared" si="0"/>
        <v>0</v>
      </c>
      <c r="B16" s="21">
        <f t="shared" si="1"/>
        <v>0</v>
      </c>
      <c r="C16" s="21">
        <f t="shared" si="3"/>
        <v>0</v>
      </c>
      <c r="D16" s="120">
        <v>15</v>
      </c>
      <c r="E16" s="121"/>
      <c r="F16" s="13">
        <v>6001</v>
      </c>
      <c r="G16" s="14">
        <f t="shared" si="2"/>
        <v>7000</v>
      </c>
      <c r="H16" s="1"/>
      <c r="I16" s="122" t="s">
        <v>58</v>
      </c>
      <c r="J16" s="123"/>
      <c r="K16" s="124"/>
      <c r="L16" s="8" t="s">
        <v>14</v>
      </c>
      <c r="M16" s="15"/>
      <c r="N16" s="15"/>
      <c r="O16" s="69" t="str">
        <f>UmDateAdd("d",14,I13,TRUE)</f>
        <v>26/11/1427</v>
      </c>
      <c r="P16" s="70"/>
      <c r="Q16" s="71"/>
      <c r="R16" s="8" t="s">
        <v>11</v>
      </c>
      <c r="S16" s="1"/>
    </row>
    <row r="17" spans="1:19" ht="18" thickTop="1" thickBot="1">
      <c r="A17" s="20">
        <f t="shared" si="0"/>
        <v>0</v>
      </c>
      <c r="B17" s="21">
        <f t="shared" si="1"/>
        <v>0</v>
      </c>
      <c r="C17" s="21">
        <f t="shared" si="3"/>
        <v>0</v>
      </c>
      <c r="D17" s="120">
        <v>20</v>
      </c>
      <c r="E17" s="121"/>
      <c r="F17" s="13">
        <v>7001</v>
      </c>
      <c r="G17" s="14">
        <f t="shared" si="2"/>
        <v>8000</v>
      </c>
      <c r="H17" s="1"/>
      <c r="I17" s="125"/>
      <c r="J17" s="126"/>
      <c r="K17" s="127"/>
      <c r="L17" s="8" t="s">
        <v>17</v>
      </c>
      <c r="M17" s="30" t="str">
        <f>UmFormat(I16,"ddd")</f>
        <v>الاثنين</v>
      </c>
      <c r="N17" s="29" t="str">
        <f>UmFormat(O16,"ddd")</f>
        <v>الاحد</v>
      </c>
      <c r="O17" s="72"/>
      <c r="P17" s="73"/>
      <c r="Q17" s="74"/>
      <c r="R17" s="8" t="s">
        <v>12</v>
      </c>
      <c r="S17" s="1"/>
    </row>
    <row r="18" spans="1:19" ht="16.5" thickTop="1" thickBot="1">
      <c r="A18" s="20">
        <f t="shared" si="0"/>
        <v>0</v>
      </c>
      <c r="B18" s="21">
        <f t="shared" si="1"/>
        <v>0</v>
      </c>
      <c r="C18" s="21">
        <f t="shared" si="3"/>
        <v>0</v>
      </c>
      <c r="D18" s="120">
        <v>22</v>
      </c>
      <c r="E18" s="121"/>
      <c r="F18" s="13">
        <v>8001</v>
      </c>
      <c r="G18" s="14">
        <f t="shared" si="2"/>
        <v>9000</v>
      </c>
      <c r="H18" s="1"/>
      <c r="I18" s="128"/>
      <c r="J18" s="129"/>
      <c r="K18" s="130"/>
      <c r="L18" s="9" t="s">
        <v>18</v>
      </c>
      <c r="M18" s="15"/>
      <c r="N18" s="15"/>
      <c r="O18" s="75"/>
      <c r="P18" s="76"/>
      <c r="Q18" s="77"/>
      <c r="R18" s="9" t="s">
        <v>13</v>
      </c>
      <c r="S18" s="1"/>
    </row>
    <row r="19" spans="1:19" ht="16.5" thickTop="1" thickBot="1">
      <c r="A19" s="20">
        <f t="shared" si="0"/>
        <v>0</v>
      </c>
      <c r="B19" s="21">
        <f t="shared" si="1"/>
        <v>0</v>
      </c>
      <c r="C19" s="21">
        <f t="shared" si="3"/>
        <v>0</v>
      </c>
      <c r="D19" s="120">
        <v>24</v>
      </c>
      <c r="E19" s="121"/>
      <c r="F19" s="13">
        <v>9001</v>
      </c>
      <c r="G19" s="14">
        <v>10000</v>
      </c>
      <c r="H19" s="1"/>
      <c r="I19" s="10"/>
      <c r="J19" s="11"/>
      <c r="K19" s="11"/>
      <c r="L19" s="11"/>
      <c r="M19" s="11"/>
      <c r="N19" s="11"/>
      <c r="O19" s="11"/>
      <c r="P19" s="11"/>
      <c r="Q19" s="11"/>
      <c r="R19" s="12"/>
      <c r="S19" s="1"/>
    </row>
    <row r="20" spans="1:19" ht="16.5" thickTop="1" thickBot="1">
      <c r="A20" s="20">
        <f t="shared" si="0"/>
        <v>0</v>
      </c>
      <c r="B20" s="21">
        <f>IF(C19=0,0,C19)</f>
        <v>0</v>
      </c>
      <c r="C20" s="21">
        <f t="shared" si="3"/>
        <v>0</v>
      </c>
      <c r="D20" s="120">
        <v>26</v>
      </c>
      <c r="E20" s="121"/>
      <c r="F20" s="147" t="s">
        <v>22</v>
      </c>
      <c r="G20" s="148"/>
      <c r="H20" s="1"/>
      <c r="I20" s="131" t="s">
        <v>24</v>
      </c>
      <c r="J20" s="132"/>
      <c r="K20" s="132"/>
      <c r="L20" s="132"/>
      <c r="M20" s="132"/>
      <c r="N20" s="132"/>
      <c r="O20" s="132"/>
      <c r="P20" s="132"/>
      <c r="Q20" s="132"/>
      <c r="R20" s="133"/>
      <c r="S20" s="1"/>
    </row>
    <row r="21" spans="1:19" ht="16.5" thickTop="1" thickBot="1">
      <c r="A21" s="22">
        <f>SUM(A13:A20)</f>
        <v>83.75</v>
      </c>
      <c r="B21" s="37" t="s">
        <v>34</v>
      </c>
      <c r="C21" s="38"/>
      <c r="D21" s="42" t="s">
        <v>19</v>
      </c>
      <c r="E21" s="44"/>
      <c r="F21" s="44"/>
      <c r="G21" s="45"/>
      <c r="H21" s="1"/>
      <c r="I21" s="134"/>
      <c r="J21" s="135"/>
      <c r="K21" s="135"/>
      <c r="L21" s="135"/>
      <c r="M21" s="135"/>
      <c r="N21" s="135"/>
      <c r="O21" s="135"/>
      <c r="P21" s="135"/>
      <c r="Q21" s="135"/>
      <c r="R21" s="136"/>
      <c r="S21" s="1"/>
    </row>
    <row r="22" spans="1:19" ht="15" thickTop="1" thickBot="1">
      <c r="D22" s="1"/>
      <c r="E22" s="1"/>
      <c r="F22" s="1"/>
      <c r="G22" s="1"/>
      <c r="H22" s="1"/>
      <c r="I22" s="137">
        <f>A21</f>
        <v>83.75</v>
      </c>
      <c r="J22" s="36"/>
      <c r="K22" s="62" t="s">
        <v>34</v>
      </c>
      <c r="L22" s="63"/>
      <c r="M22" s="3"/>
      <c r="N22" s="3"/>
      <c r="O22" s="35">
        <f>O13</f>
        <v>4320004002</v>
      </c>
      <c r="P22" s="36"/>
      <c r="Q22" s="62" t="s">
        <v>25</v>
      </c>
      <c r="R22" s="63"/>
      <c r="S22" s="1"/>
    </row>
    <row r="23" spans="1:19" ht="15" thickTop="1" thickBot="1">
      <c r="D23" s="1"/>
      <c r="E23" s="1"/>
      <c r="F23" s="1"/>
      <c r="G23" s="1"/>
      <c r="H23" s="1"/>
      <c r="I23" s="46">
        <v>21</v>
      </c>
      <c r="J23" s="47"/>
      <c r="K23" s="62" t="s">
        <v>35</v>
      </c>
      <c r="L23" s="63"/>
      <c r="M23" s="6"/>
      <c r="N23" s="6"/>
      <c r="O23" s="64">
        <v>72616788</v>
      </c>
      <c r="P23" s="65"/>
      <c r="Q23" s="62" t="s">
        <v>26</v>
      </c>
      <c r="R23" s="63"/>
      <c r="S23" s="1"/>
    </row>
    <row r="24" spans="1:19" ht="16.5" thickTop="1" thickBot="1">
      <c r="B24" s="37">
        <v>3621824</v>
      </c>
      <c r="C24" s="38"/>
      <c r="D24" s="39" t="s">
        <v>50</v>
      </c>
      <c r="E24" s="40"/>
      <c r="F24" s="41"/>
      <c r="G24" s="23"/>
      <c r="H24" s="1"/>
      <c r="I24" s="35">
        <f>I22+I23</f>
        <v>104.75</v>
      </c>
      <c r="J24" s="36"/>
      <c r="K24" s="62" t="s">
        <v>36</v>
      </c>
      <c r="L24" s="63"/>
      <c r="M24" s="6"/>
      <c r="N24" s="6"/>
      <c r="O24" s="35">
        <v>200</v>
      </c>
      <c r="P24" s="36"/>
      <c r="Q24" s="62" t="s">
        <v>27</v>
      </c>
      <c r="R24" s="63"/>
      <c r="S24" s="1"/>
    </row>
    <row r="25" spans="1:19" ht="16.5" thickTop="1" thickBot="1">
      <c r="B25" s="37">
        <v>76521</v>
      </c>
      <c r="C25" s="38"/>
      <c r="D25" s="39" t="s">
        <v>51</v>
      </c>
      <c r="E25" s="40"/>
      <c r="F25" s="41"/>
      <c r="G25" s="23"/>
      <c r="H25" s="1"/>
      <c r="I25" s="46">
        <v>0</v>
      </c>
      <c r="J25" s="47"/>
      <c r="K25" s="62" t="s">
        <v>37</v>
      </c>
      <c r="L25" s="63"/>
      <c r="M25" s="6"/>
      <c r="N25" s="6"/>
      <c r="O25" s="46">
        <v>35900</v>
      </c>
      <c r="P25" s="47"/>
      <c r="Q25" s="62" t="s">
        <v>28</v>
      </c>
      <c r="R25" s="63"/>
      <c r="S25" s="1"/>
    </row>
    <row r="26" spans="1:19" ht="15" thickTop="1" thickBot="1">
      <c r="B26" s="58" t="s">
        <v>54</v>
      </c>
      <c r="C26" s="59"/>
      <c r="D26" s="59"/>
      <c r="E26" s="59"/>
      <c r="F26" s="60"/>
      <c r="G26" s="23"/>
      <c r="H26" s="1"/>
      <c r="I26" s="35"/>
      <c r="J26" s="36"/>
      <c r="K26" s="62"/>
      <c r="L26" s="63"/>
      <c r="M26" s="6"/>
      <c r="N26" s="6"/>
      <c r="O26" s="66">
        <v>34225</v>
      </c>
      <c r="P26" s="67"/>
      <c r="Q26" s="62" t="s">
        <v>29</v>
      </c>
      <c r="R26" s="63"/>
      <c r="S26" s="1"/>
    </row>
    <row r="27" spans="1:19" ht="15" thickTop="1" thickBot="1">
      <c r="B27" s="61" t="s">
        <v>57</v>
      </c>
      <c r="C27" s="43"/>
      <c r="D27" s="28" t="s">
        <v>56</v>
      </c>
      <c r="E27" s="42" t="s">
        <v>55</v>
      </c>
      <c r="F27" s="43"/>
      <c r="G27" s="23"/>
      <c r="H27" s="1"/>
      <c r="I27" s="64"/>
      <c r="J27" s="65"/>
      <c r="K27" s="62"/>
      <c r="L27" s="63"/>
      <c r="M27" s="6"/>
      <c r="N27" s="6"/>
      <c r="O27" s="64">
        <v>1</v>
      </c>
      <c r="P27" s="65"/>
      <c r="Q27" s="62" t="s">
        <v>30</v>
      </c>
      <c r="R27" s="63"/>
      <c r="S27" s="1"/>
    </row>
    <row r="28" spans="1:19" ht="15" thickTop="1" thickBot="1">
      <c r="D28" s="1"/>
      <c r="E28" s="1"/>
      <c r="F28" s="23"/>
      <c r="G28" s="23"/>
      <c r="H28" s="1"/>
      <c r="I28" s="35">
        <f>UmDateDiff("d",I6,I8)</f>
        <v>30</v>
      </c>
      <c r="J28" s="36"/>
      <c r="K28" s="62" t="s">
        <v>38</v>
      </c>
      <c r="L28" s="63"/>
      <c r="M28" s="6"/>
      <c r="N28" s="6"/>
      <c r="O28" s="35">
        <f>O25-O26</f>
        <v>1675</v>
      </c>
      <c r="P28" s="36"/>
      <c r="Q28" s="62" t="s">
        <v>31</v>
      </c>
      <c r="R28" s="63"/>
      <c r="S28" s="1"/>
    </row>
    <row r="29" spans="1:19" ht="15" thickTop="1" thickBot="1">
      <c r="D29" s="1"/>
      <c r="E29" s="1"/>
      <c r="F29" s="1"/>
      <c r="G29" s="1"/>
      <c r="H29" s="1"/>
      <c r="I29" s="46"/>
      <c r="J29" s="47"/>
      <c r="K29" s="62" t="s">
        <v>39</v>
      </c>
      <c r="L29" s="63"/>
      <c r="M29" s="6"/>
      <c r="N29" s="6"/>
      <c r="O29" s="64">
        <f>O28</f>
        <v>1675</v>
      </c>
      <c r="P29" s="65"/>
      <c r="Q29" s="62" t="s">
        <v>32</v>
      </c>
      <c r="R29" s="63"/>
      <c r="S29" s="1"/>
    </row>
    <row r="30" spans="1:19" ht="15" thickTop="1" thickBot="1">
      <c r="D30" s="1"/>
      <c r="E30" s="1"/>
      <c r="F30" s="1"/>
      <c r="G30" s="1"/>
      <c r="H30" s="1"/>
      <c r="I30" s="35">
        <f>I24+I25</f>
        <v>104.75</v>
      </c>
      <c r="J30" s="36"/>
      <c r="K30" s="62" t="s">
        <v>8</v>
      </c>
      <c r="L30" s="63"/>
      <c r="M30" s="6"/>
      <c r="N30" s="6"/>
      <c r="O30" s="35" t="s">
        <v>52</v>
      </c>
      <c r="P30" s="36"/>
      <c r="Q30" s="62" t="s">
        <v>33</v>
      </c>
      <c r="R30" s="63"/>
      <c r="S30" s="1"/>
    </row>
    <row r="31" spans="1:19" ht="15" thickTop="1" thickBot="1">
      <c r="D31" s="1"/>
      <c r="E31" s="1"/>
      <c r="F31" s="1"/>
      <c r="G31" s="1"/>
      <c r="H31" s="1"/>
      <c r="I31" s="48"/>
      <c r="J31" s="49"/>
      <c r="K31" s="49"/>
      <c r="L31" s="49"/>
      <c r="M31" s="49"/>
      <c r="N31" s="49"/>
      <c r="O31" s="49"/>
      <c r="P31" s="49"/>
      <c r="Q31" s="49"/>
      <c r="R31" s="50"/>
      <c r="S31" s="1"/>
    </row>
    <row r="32" spans="1:19" ht="14.25" thickTop="1"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4:19" ht="13.5"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4:19" ht="14.25" customHeight="1"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4:19" ht="13.5"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4:19" ht="13.5"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4:19" ht="13.5"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4:19" ht="13.5"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4:19" ht="13.5"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4:19" ht="13.5"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4:19" ht="13.5"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4:19" ht="13.5">
      <c r="K42" s="1"/>
      <c r="L42" s="1"/>
      <c r="M42" s="1"/>
      <c r="N42" s="1"/>
      <c r="O42" s="1"/>
      <c r="P42" s="1"/>
      <c r="Q42" s="1"/>
      <c r="R42" s="1"/>
      <c r="S42" s="1"/>
    </row>
    <row r="43" spans="4:19" ht="13.5">
      <c r="K43" s="1"/>
      <c r="L43" s="1"/>
      <c r="M43" s="1"/>
      <c r="N43" s="1"/>
      <c r="O43" s="1"/>
      <c r="P43" s="1"/>
      <c r="Q43" s="1"/>
      <c r="R43" s="1"/>
      <c r="S43" s="1"/>
    </row>
  </sheetData>
  <sheetProtection selectLockedCells="1"/>
  <mergeCells count="81">
    <mergeCell ref="B3:C3"/>
    <mergeCell ref="B1:F1"/>
    <mergeCell ref="D3:F3"/>
    <mergeCell ref="C2:E2"/>
    <mergeCell ref="D15:E15"/>
    <mergeCell ref="D16:E16"/>
    <mergeCell ref="D11:G11"/>
    <mergeCell ref="F12:G12"/>
    <mergeCell ref="D12:E12"/>
    <mergeCell ref="D18:E18"/>
    <mergeCell ref="O6:Q6"/>
    <mergeCell ref="O8:Q8"/>
    <mergeCell ref="D20:E20"/>
    <mergeCell ref="I6:K6"/>
    <mergeCell ref="I8:K8"/>
    <mergeCell ref="F20:G20"/>
    <mergeCell ref="D13:E13"/>
    <mergeCell ref="D14:E14"/>
    <mergeCell ref="D19:E19"/>
    <mergeCell ref="K23:L23"/>
    <mergeCell ref="K24:L24"/>
    <mergeCell ref="I16:K18"/>
    <mergeCell ref="I20:R21"/>
    <mergeCell ref="Q22:R22"/>
    <mergeCell ref="O22:P22"/>
    <mergeCell ref="K22:L22"/>
    <mergeCell ref="I22:J22"/>
    <mergeCell ref="D17:E17"/>
    <mergeCell ref="Q1:R3"/>
    <mergeCell ref="J1:K1"/>
    <mergeCell ref="J2:K2"/>
    <mergeCell ref="J3:K3"/>
    <mergeCell ref="L1:P3"/>
    <mergeCell ref="I13:K15"/>
    <mergeCell ref="I4:R5"/>
    <mergeCell ref="N7:R7"/>
    <mergeCell ref="I7:L7"/>
    <mergeCell ref="O14:Q15"/>
    <mergeCell ref="Q26:R26"/>
    <mergeCell ref="Q27:R27"/>
    <mergeCell ref="Q28:R28"/>
    <mergeCell ref="Q23:R23"/>
    <mergeCell ref="Q24:R24"/>
    <mergeCell ref="O13:Q13"/>
    <mergeCell ref="O16:Q18"/>
    <mergeCell ref="Q30:R30"/>
    <mergeCell ref="O23:P23"/>
    <mergeCell ref="O24:P24"/>
    <mergeCell ref="O25:P25"/>
    <mergeCell ref="O26:P26"/>
    <mergeCell ref="O27:P27"/>
    <mergeCell ref="O28:P28"/>
    <mergeCell ref="O29:P29"/>
    <mergeCell ref="O30:P30"/>
    <mergeCell ref="Q25:R25"/>
    <mergeCell ref="I26:J26"/>
    <mergeCell ref="K25:L25"/>
    <mergeCell ref="K26:L26"/>
    <mergeCell ref="I27:J27"/>
    <mergeCell ref="I28:J28"/>
    <mergeCell ref="I29:J29"/>
    <mergeCell ref="I31:R31"/>
    <mergeCell ref="I9:R11"/>
    <mergeCell ref="B26:F26"/>
    <mergeCell ref="B27:C27"/>
    <mergeCell ref="K30:L30"/>
    <mergeCell ref="K27:L27"/>
    <mergeCell ref="K28:L28"/>
    <mergeCell ref="Q29:R29"/>
    <mergeCell ref="K29:L29"/>
    <mergeCell ref="I23:J23"/>
    <mergeCell ref="I30:J30"/>
    <mergeCell ref="B21:C21"/>
    <mergeCell ref="D24:F24"/>
    <mergeCell ref="D25:F25"/>
    <mergeCell ref="B24:C24"/>
    <mergeCell ref="B25:C25"/>
    <mergeCell ref="E27:F27"/>
    <mergeCell ref="D21:G21"/>
    <mergeCell ref="I24:J24"/>
    <mergeCell ref="I25:J25"/>
  </mergeCells>
  <phoneticPr fontId="2" type="noConversion"/>
  <conditionalFormatting sqref="I20:R21">
    <cfRule type="expression" dxfId="1" priority="1" stopIfTrue="1">
      <formula>$I$30&gt;900</formula>
    </cfRule>
  </conditionalFormatting>
  <conditionalFormatting sqref="O14:Q15">
    <cfRule type="cellIs" dxfId="0" priority="2" stopIfTrue="1" operator="greaterThanOrEqual">
      <formula>900</formula>
    </cfRule>
  </conditionalFormatting>
  <pageMargins left="0.32" right="0.49" top="1" bottom="4.5" header="0.5" footer="3.3"/>
  <pageSetup paperSize="9" scale="62" fitToHeight="2" orientation="portrait" horizontalDpi="4294967292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الاستهلاك الكهربائي </vt:lpstr>
    </vt:vector>
  </TitlesOfParts>
  <Company>sabic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utlsmm</dc:creator>
  <cp:lastModifiedBy>Administrator</cp:lastModifiedBy>
  <cp:lastPrinted>2006-12-16T22:45:01Z</cp:lastPrinted>
  <dcterms:created xsi:type="dcterms:W3CDTF">2006-12-14T05:45:24Z</dcterms:created>
  <dcterms:modified xsi:type="dcterms:W3CDTF">2007-08-04T16:43:56Z</dcterms:modified>
</cp:coreProperties>
</file>